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2" windowWidth="15576" windowHeight="12504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4" i="1" l="1"/>
  <c r="F13" i="1"/>
  <c r="F6" i="1" l="1"/>
  <c r="F7" i="1"/>
  <c r="F8" i="1"/>
  <c r="F9" i="1"/>
  <c r="F10" i="1"/>
  <c r="F11" i="1"/>
  <c r="F12" i="1"/>
  <c r="F15" i="1" l="1"/>
  <c r="E21" i="1" s="1"/>
  <c r="E19" i="1" l="1"/>
</calcChain>
</file>

<file path=xl/sharedStrings.xml><?xml version="1.0" encoding="utf-8"?>
<sst xmlns="http://schemas.openxmlformats.org/spreadsheetml/2006/main" count="28" uniqueCount="24">
  <si>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</si>
  <si>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</si>
  <si>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</si>
  <si>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</si>
  <si>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</si>
  <si>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</si>
  <si>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</si>
  <si>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</si>
  <si>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 xml:space="preserve">Rda 49194 - Fornitura impianto audio microfonico </t>
  </si>
  <si>
    <t>Sistemi Integrati wireless, composti da ricevitore a 2 canali e doppia uscita audio e 2 microfoni ad impugnatura</t>
  </si>
  <si>
    <t>2</t>
  </si>
  <si>
    <t xml:space="preserve">Sistema Integrato wireless, composto da ricevitore a 2 canali e doppia uscita audio e 2 microfoni lavalier </t>
  </si>
  <si>
    <t>3</t>
  </si>
  <si>
    <t>Cuffie per monitoring audio</t>
  </si>
  <si>
    <t>6</t>
  </si>
  <si>
    <t>Cavi audio</t>
  </si>
  <si>
    <t xml:space="preserve">Subwoofer Attivo </t>
  </si>
  <si>
    <t>Casse audio amplificate</t>
  </si>
  <si>
    <t xml:space="preserve">Mixer 6 canali con Bluetooth DSP BT </t>
  </si>
  <si>
    <t>Cavi mixer casse sub</t>
  </si>
  <si>
    <t>supporti per casse</t>
  </si>
  <si>
    <t>4</t>
  </si>
  <si>
    <t>importo totale (€)</t>
  </si>
  <si>
    <t>Quantità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</si>
</sst>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Border="1" applyAlignment="1" applyProtection="1">
      <alignment horizontal="center" vertical="center" wrapText="1"/>
      <protection locked="0"/>
    </xf>
    <xf numFmtId="164" fontId="16" fillId="0" borderId="16" xfId="0" applyNumberFormat="1" applyFont="1" applyBorder="1" applyAlignment="1" applyProtection="1">
      <alignment horizontal="center" vertical="center" wrapText="1"/>
    </xf>
    <xf numFmtId="0" fontId="12" fillId="0" borderId="17" xfId="0" applyFont="1" applyBorder="1" applyAlignment="1">
      <alignment vertical="center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8" xfId="0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21"/>
  <sheetViews>
    <sheetView tabSelected="1" zoomScale="90" zoomScaleNormal="90" workbookViewId="0">
      <selection activeCell="I13" sqref="I13"/>
    </sheetView>
  </sheetViews>
  <sheetFormatPr defaultColWidth="8.88671875" defaultRowHeight="14.4" x14ac:dyDescent="0.3"/>
  <cols>
    <col min="1" max="1" width="2.33203125" customWidth="1"/>
    <col min="2" max="2" width="1.6640625" customWidth="1"/>
    <col min="3" max="3" width="41.6640625" customWidth="1"/>
    <col min="4" max="4" width="10.44140625" customWidth="1"/>
    <col min="5" max="5" width="23.44140625" customWidth="1"/>
    <col min="6" max="6" width="24.6640625" customWidth="1"/>
  </cols>
  <sheetData>
    <row r="2" spans="3:9" ht="15.6" x14ac:dyDescent="0.3">
      <c r="C2" s="20" t="s">
        <v>8</v>
      </c>
      <c r="G2" s="1"/>
    </row>
    <row r="3" spans="3:9" ht="18" customHeight="1" thickBot="1" x14ac:dyDescent="0.35">
      <c r="G3" s="9"/>
    </row>
    <row r="4" spans="3:9" ht="15" thickBot="1" x14ac:dyDescent="0.35">
      <c r="E4" s="8" t="s">
        <v>0</v>
      </c>
      <c r="G4" s="9"/>
    </row>
    <row r="5" spans="3:9" ht="60.75" customHeight="1" thickBot="1" x14ac:dyDescent="0.35">
      <c r="C5" s="32" t="s">
        <v>1</v>
      </c>
      <c r="D5" s="17" t="s">
        <v>23</v>
      </c>
      <c r="E5" s="13" t="s">
        <v>6</v>
      </c>
      <c r="F5" s="14" t="s">
        <v>22</v>
      </c>
    </row>
    <row r="6" spans="3:9" ht="61.5" customHeight="1" thickBot="1" x14ac:dyDescent="0.35">
      <c r="C6" s="21" t="s">
        <v>9</v>
      </c>
      <c r="D6" s="18" t="s">
        <v>10</v>
      </c>
      <c r="E6" s="15"/>
      <c r="F6" s="16">
        <f>D6*E6</f>
        <v>0</v>
      </c>
    </row>
    <row r="7" spans="3:9" ht="61.5" customHeight="1" thickBot="1" x14ac:dyDescent="0.35">
      <c r="C7" s="21" t="s">
        <v>11</v>
      </c>
      <c r="D7" s="19" t="s">
        <v>5</v>
      </c>
      <c r="E7" s="25"/>
      <c r="F7" s="16">
        <f t="shared" ref="F7:F14" si="0">D7*E7</f>
        <v>0</v>
      </c>
    </row>
    <row r="8" spans="3:9" ht="61.5" customHeight="1" thickBot="1" x14ac:dyDescent="0.35">
      <c r="C8" s="21" t="s">
        <v>13</v>
      </c>
      <c r="D8" s="19" t="s">
        <v>12</v>
      </c>
      <c r="E8" s="25"/>
      <c r="F8" s="16">
        <f t="shared" si="0"/>
        <v>0</v>
      </c>
    </row>
    <row r="9" spans="3:9" ht="61.5" customHeight="1" thickBot="1" x14ac:dyDescent="0.35">
      <c r="C9" s="21" t="s">
        <v>15</v>
      </c>
      <c r="D9" s="19" t="s">
        <v>14</v>
      </c>
      <c r="E9" s="25"/>
      <c r="F9" s="16">
        <f t="shared" si="0"/>
        <v>0</v>
      </c>
    </row>
    <row r="10" spans="3:9" ht="61.5" customHeight="1" thickBot="1" x14ac:dyDescent="0.35">
      <c r="C10" s="21" t="s">
        <v>17</v>
      </c>
      <c r="D10" s="19" t="s">
        <v>10</v>
      </c>
      <c r="E10" s="25"/>
      <c r="F10" s="16">
        <f t="shared" si="0"/>
        <v>0</v>
      </c>
    </row>
    <row r="11" spans="3:9" ht="61.5" customHeight="1" thickBot="1" x14ac:dyDescent="0.35">
      <c r="C11" s="21" t="s">
        <v>16</v>
      </c>
      <c r="D11" s="19" t="s">
        <v>5</v>
      </c>
      <c r="E11" s="25"/>
      <c r="F11" s="16">
        <f t="shared" si="0"/>
        <v>0</v>
      </c>
    </row>
    <row r="12" spans="3:9" ht="61.5" customHeight="1" thickBot="1" x14ac:dyDescent="0.35">
      <c r="C12" s="23" t="s">
        <v>18</v>
      </c>
      <c r="D12" s="39" t="s">
        <v>5</v>
      </c>
      <c r="E12" s="25"/>
      <c r="F12" s="16">
        <f t="shared" si="0"/>
        <v>0</v>
      </c>
    </row>
    <row r="13" spans="3:9" ht="61.5" customHeight="1" x14ac:dyDescent="0.3">
      <c r="C13" s="33" t="s">
        <v>19</v>
      </c>
      <c r="D13" s="34" t="s">
        <v>21</v>
      </c>
      <c r="E13" s="35"/>
      <c r="F13" s="36">
        <f t="shared" si="0"/>
        <v>0</v>
      </c>
    </row>
    <row r="14" spans="3:9" ht="61.5" customHeight="1" x14ac:dyDescent="0.3">
      <c r="C14" s="38" t="s">
        <v>20</v>
      </c>
      <c r="D14" s="38" t="s">
        <v>10</v>
      </c>
      <c r="E14" s="35"/>
      <c r="F14" s="36">
        <f t="shared" si="0"/>
        <v>0</v>
      </c>
    </row>
    <row r="15" spans="3:9" ht="74.25" customHeight="1" thickBot="1" x14ac:dyDescent="0.35">
      <c r="C15" s="40" t="s">
        <v>2</v>
      </c>
      <c r="D15" s="37"/>
      <c r="E15" s="24"/>
      <c r="F15" s="22">
        <f>IF((SUM(F6:F12))&lt;=E17,(SUM(F6:F12)),"ERRORE l'importo offerto supera la base d'asta")</f>
        <v>0</v>
      </c>
    </row>
    <row r="16" spans="3:9" ht="12.75" customHeight="1" thickBot="1" x14ac:dyDescent="0.35">
      <c r="E16" s="1"/>
      <c r="F16" s="4"/>
      <c r="G16" s="2"/>
      <c r="H16" s="2"/>
      <c r="I16" s="2"/>
    </row>
    <row r="17" spans="3:9" s="2" customFormat="1" ht="41.25" customHeight="1" thickBot="1" x14ac:dyDescent="0.35">
      <c r="C17" s="12" t="s">
        <v>4</v>
      </c>
      <c r="E17" s="26">
        <v>4000</v>
      </c>
      <c r="F17" s="27"/>
    </row>
    <row r="18" spans="3:9" s="2" customFormat="1" ht="15" customHeight="1" thickBot="1" x14ac:dyDescent="0.35">
      <c r="C18" s="3"/>
      <c r="E18" s="6"/>
    </row>
    <row r="19" spans="3:9" s="2" customFormat="1" ht="66" customHeight="1" thickBot="1" x14ac:dyDescent="0.35">
      <c r="C19" s="12" t="s">
        <v>7</v>
      </c>
      <c r="E19" s="28" t="str">
        <f>IF(F15&gt;E17,"ATTENZIONE: L'offerta complessiva è superiore alla Base d'asta","OK")</f>
        <v>OK</v>
      </c>
      <c r="F19" s="29"/>
      <c r="G19"/>
      <c r="H19"/>
      <c r="I19"/>
    </row>
    <row r="20" spans="3:9" s="2" customFormat="1" ht="15" customHeight="1" thickBot="1" x14ac:dyDescent="0.35">
      <c r="C20" s="5"/>
      <c r="E20" s="10"/>
      <c r="G20" s="11"/>
      <c r="H20" s="11"/>
      <c r="I20" s="11"/>
    </row>
    <row r="21" spans="3:9" ht="31.5" customHeight="1" thickBot="1" x14ac:dyDescent="0.35">
      <c r="C21" s="7" t="s">
        <v>3</v>
      </c>
      <c r="E21" s="30">
        <f>IF((F15&lt;=E17),F15,"ERRORE")</f>
        <v>0</v>
      </c>
      <c r="F21" s="31"/>
    </row>
  </sheetData>
  <sheetProtection password="CE28" sheet="1" objects="1" scenarios="1"/>
  <mergeCells count="3">
    <mergeCell ref="E17:F17"/>
    <mergeCell ref="E19:F19"/>
    <mergeCell ref="E21:F21"/>
  </mergeCells>
  <conditionalFormatting sqref="E21">
    <cfRule type="cellIs" dxfId="5" priority="6" operator="equal">
      <formula>$E$17</formula>
    </cfRule>
    <cfRule type="cellIs" dxfId="4" priority="7" operator="lessThan">
      <formula>$E$17</formula>
    </cfRule>
    <cfRule type="cellIs" dxfId="3" priority="9" operator="greaterThan">
      <formula>$E$17</formula>
    </cfRule>
  </conditionalFormatting>
  <conditionalFormatting sqref="F15">
    <cfRule type="cellIs" dxfId="2" priority="10" operator="greaterThan">
      <formula>#REF!</formula>
    </cfRule>
  </conditionalFormatting>
  <conditionalFormatting sqref="E21:F21">
    <cfRule type="cellIs" dxfId="1" priority="1" operator="greaterThan">
      <formula>$E$17</formula>
    </cfRule>
    <cfRule type="cellIs" dxfId="0" priority="2" operator="lessThanOrEqual">
      <formula>$E$17</formula>
    </cfRule>
  </conditionalFormatting>
  <dataValidations count="1">
    <dataValidation type="custom" operator="equal" allowBlank="1" showInputMessage="1" showErrorMessage="1" error="Non è possibile inserire più di due cifre decimali" sqref="E6:E14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2019-05-09T08:11:52Z</dcterms:modified>
</cp:coreProperties>
</file>